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16920" windowHeight="19350"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76" i="35" l="1"/>
  <c r="F47"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<sst xmlns="http://schemas.openxmlformats.org/spreadsheetml/2006/main" count="913" uniqueCount="655">
  <si>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</si>
  <si>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</si>
  <si>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</si>
  <si>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</si>
  <si>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</si>
  <si>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</si>
  <si>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</si>
  <si>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</si>
  <si>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</si>
  <si>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</si>
  <si>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</si>
  <si>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</si>
  <si>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</si>
  <si>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</si>
  <si>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</si>
  <si>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</si>
  <si>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</si>
  <si>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</si>
  <si>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</si>
  <si>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</si>
  <si>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</si>
  <si>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</si>
  <si>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</si>
  <si>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</si>
  <si>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</si>
  <si>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</si>
  <si>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</si>
  <si>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</si>
  <si>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</si>
  <si>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</si>
  <si>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</si>
  <si>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</si>
  <si>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</si>
  <si>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</si>
  <si>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</si>
  <si>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</si>
  <si>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</si>
  <si>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</si>
  <si>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</si>
  <si>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</si>
  <si>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</si>
  <si>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</si>
  <si>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</si>
  <si>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</si>
  <si>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</si>
  <si>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</si>
  <si>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</si>
  <si>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</si>
  <si>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</si>
  <si>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</si>
  <si>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</si>
  <si>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</si>
  <si>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</si>
  <si>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</si>
  <si>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</si>
  <si>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</si>
  <si>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</si>
  <si>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</si>
  <si>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</si>
  <si>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</si>
  <si>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</si>
  <si>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</si>
  <si>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</si>
  <si>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</si>
  <si>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</si>
  <si>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</si>
  <si>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</si>
  <si>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</si>
  <si>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</si>
  <si>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</si>
  <si>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</si>
  <si>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</si>
  <si>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</si>
  <si>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</si>
  <si>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</si>
  <si>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</si>
  <si>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</si>
  <si>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</si>
  <si>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</si>
  <si>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</si>
  <si>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</si>
  <si>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</si>
  <si>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</si>
  <si>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</si>
  <si>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</si>
  <si>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</si>
  <si>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</si>
  <si>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</si>
  <si>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</si>
  <si>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</si>
  <si>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</si>
  <si>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</si>
  <si>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</si>
  <si>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</si>
  <si>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</si>
  <si>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</si>
  <si>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</si>
  <si>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</si>
  <si>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</si>
  <si>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</si>
  <si>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</si>
  <si>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</si>
  <si>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</si>
  <si>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</si>
  <si>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</si>
  <si>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</si>
  <si>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</si>
  <si>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</si>
  <si>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</si>
  <si>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</si>
  <si>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</si>
  <si>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</si>
  <si>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</si>
  <si>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</si>
  <si>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</si>
  <si>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</si>
  <si>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</si>
  <si>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</si>
  <si>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</si>
  <si>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</si>
  <si>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</si>
  <si>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</si>
  <si>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</si>
  <si>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</si>
  <si>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</si>
  <si>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</si>
  <si>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</si>
  <si>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</si>
  <si>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</si>
  <si>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</si>
  <si>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</si>
  <si>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</si>
  <si>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</si>
  <si>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</si>
  <si>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</si>
  <si>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</si>
  <si>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</si>
  <si>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</si>
  <si>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</si>
  <si>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</si>
  <si>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</si>
  <si>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</si>
  <si>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</si>
  <si>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</si>
  <si>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</si>
  <si>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</si>
  <si>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</si>
  <si>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</si>
  <si>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</si>
  <si>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</si>
  <si>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</si>
  <si>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</si>
  <si>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</si>
  <si>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</si>
  <si>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</si>
  <si>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</si>
  <si>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</si>
  <si>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</si>
  <si>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</si>
  <si>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</si>
  <si>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</si>
  <si>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</si>
  <si>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</si>
  <si>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</si>
  <si>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</si>
  <si>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</si>
  <si>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</si>
  <si>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</si>
  <si>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</si>
  <si>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</si>
  <si>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</si>
  <si>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</si>
  <si>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</si>
  <si>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</si>
  <si>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</si>
  <si>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</si>
  <si>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</si>
  <si>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</si>
  <si>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</si>
  <si>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</si>
  <si>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</si>
  <si>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</si>
  <si>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</si>
  <si>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</si>
  <si>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</si>
  <si>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</si>
  <si>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</si>
  <si>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</si>
  <si>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</si>
  <si>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</si>
  <si>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</si>
  <si>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</si>
  <si>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</si>
  <si>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</si>
  <si>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</si>
  <si>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</si>
  <si>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</si>
  <si>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</si>
  <si>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</si>
  <si>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</si>
  <si>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</si>
  <si>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</si>
  <si>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</si>
  <si>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</si>
  <si>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</si>
  <si>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</si>
  <si>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</si>
  <si>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</si>
  <si>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</si>
  <si>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</si>
  <si>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</si>
  <si>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</si>
  <si>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</si>
  <si>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</si>
  <si>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</si>
  <si>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</si>
  <si>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</si>
  <si>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</si>
  <si>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</si>
  <si>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</si>
  <si>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</si>
  <si>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</si>
  <si>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</si>
  <si>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</si>
  <si>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</si>
  <si>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</si>
  <si>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</si>
  <si>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</si>
  <si>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</si>
  <si>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</si>
  <si>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</si>
  <si>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</si>
  <si>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</si>
  <si>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</si>
  <si>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</si>
  <si>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</si>
  <si>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</si>
  <si>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</si>
  <si>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</si>
  <si>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</si>
  <si>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</si>
  <si>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</si>
  <si>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</si>
  <si>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</si>
  <si>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</si>
  <si>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</si>
  <si>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</si>
  <si>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</si>
  <si>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</si>
  <si>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</si>
  <si>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</si>
  <si>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</si>
  <si>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</si>
  <si>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</si>
  <si>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</si>
  <si>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</si>
  <si>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</si>
  <si>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</si>
  <si>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</si>
  <si>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</si>
  <si>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</si>
  <si>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</si>
  <si>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</si>
  <si>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</si>
  <si>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</si>
  <si>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</si>
  <si>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</si>
  <si>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</si>
  <si>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</si>
  <si>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</si>
  <si>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</si>
  <si>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</si>
  <si>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</si>
  <si>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</si>
  <si>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</si>
  <si>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</si>
  <si>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</si>
  <si>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</si>
  <si>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</si>
  <si>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</si>
  <si>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</si>
  <si>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</si>
  <si>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</si>
  <si>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</si>
  <si>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</si>
  <si>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</si>
  <si>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</si>
  <si>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</si>
  <si>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</si>
  <si>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</si>
  <si>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</si>
  <si>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</si>
  <si>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</si>
  <si>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</si>
  <si>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</si>
  <si>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</si>
  <si>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</si>
  <si>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</si>
  <si>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</si>
  <si>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</si>
  <si>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</si>
  <si>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</si>
  <si>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</si>
  <si>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</si>
  <si>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</si>
  <si>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</si>
  <si>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</si>
  <si>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</si>
  <si>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</si>
  <si>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</si>
  <si>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</si>
  <si>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</si>
  <si>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</si>
  <si>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</si>
  <si>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</si>
  <si>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</si>
  <si>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</si>
  <si>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</si>
  <si>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</si>
  <si>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</si>
  <si>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</si>
  <si>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</si>
  <si>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</si>
  <si>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</si>
  <si>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</si>
  <si>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</si>
  <si>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</si>
  <si>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</si>
  <si>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</si>
  <si>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</si>
  <si>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</si>
  <si>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</si>
  <si>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</si>
  <si>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</si>
  <si>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</si>
  <si>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</si>
  <si>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</si>
  <si>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</si>
  <si>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</si>
  <si>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</si>
  <si>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</si>
  <si>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</si>
  <si>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</si>
  <si>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</si>
  <si>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</si>
  <si>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</si>
  <si>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</si>
  <si>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</si>
  <si>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</si>
  <si>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</si>
  <si>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</si>
  <si>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</si>
  <si>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</si>
  <si>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</si>
  <si>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</si>
  <si>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</si>
  <si>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</si>
  <si>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</si>
  <si>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</si>
  <si>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</si>
  <si>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</si>
  <si>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</si>
  <si>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</si>
  <si>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</si>
  <si>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</si>
  <si>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</si>
  <si>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</si>
  <si>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</si>
  <si>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</si>
  <si>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</si>
  <si>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</si>
  <si>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</si>
  <si>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</si>
  <si>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</si>
  <si>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</si>
  <si>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</si>
  <si>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</si>
  <si>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</si>
  <si>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</si>
  <si>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</si>
  <si>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</si>
  <si>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</si>
  <si>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</si>
  <si>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</si>
  <si>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</si>
  <si>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</si>
  <si>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</si>
  <si>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</si>
  <si>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</si>
  <si>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</si>
  <si>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</si>
  <si>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</si>
  <si>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</si>
  <si>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</si>
  <si>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</si>
  <si>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</si>
  <si>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</si>
  <si>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</si>
  <si>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</si>
  <si>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</si>
  <si>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</si>
  <si>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</si>
  <si>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</si>
  <si>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</si>
  <si>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</si>
  <si>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</si>
  <si>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</si>
  <si>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</si>
  <si>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</si>
  <si>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</si>
  <si>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</si>
  <si>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</si>
  <si>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</si>
  <si>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</si>
  <si>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</si>
  <si>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</si>
  <si>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</si>
  <si>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</si>
  <si>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</si>
  <si>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</si>
  <si>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</si>
  <si>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</si>
  <si>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</si>
  <si>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</si>
  <si>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</si>
  <si>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</si>
  <si>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</si>
  <si>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</si>
  <si>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</si>
  <si>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</si>
  <si>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</si>
  <si>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</si>
  <si>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</si>
  <si>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</si>
  <si>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</si>
  <si>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</si>
  <si>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</si>
  <si>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</si>
  <si>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</si>
  <si>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</si>
  <si>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</si>
  <si>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</si>
  <si>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</si>
  <si>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</si>
  <si>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</si>
  <si>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</si>
  <si>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</si>
  <si>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</si>
  <si>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</si>
  <si>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</si>
  <si>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</si>
  <si>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</si>
  <si>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</si>
  <si>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</si>
  <si>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</si>
  <si>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</si>
  <si>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</si>
  <si>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</si>
  <si>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</si>
  <si>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</si>
  <si>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</si>
  <si>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</si>
  <si>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</si>
  <si>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</si>
  <si>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</si>
  <si>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</si>
  <si>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</si>
  <si>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</si>
  <si>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</si>
  <si>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</si>
  <si>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</si>
  <si>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</si>
  <si>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</si>
  <si>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</si>
  <si>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</si>
  <si>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</si>
  <si>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</si>
  <si>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</si>
  <si>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</si>
  <si>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</si>
  <si>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</si>
  <si>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</si>
  <si>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</si>
  <si>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</si>
  <si>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</si>
  <si>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</si>
  <si>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</si>
  <si>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</si>
  <si>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</si>
  <si>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</si>
  <si>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</si>
  <si>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</si>
  <si>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</si>
  <si>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</si>
  <si>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</si>
  <si>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</si>
  <si>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</si>
  <si>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</si>
  <si>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</si>
  <si>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</si>
  <si>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</si>
  <si>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</si>
  <si>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</si>
  <si>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</si>
  <si>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</si>
  <si>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</si>
  <si>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</si>
  <si>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</si>
  <si>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</si>
  <si>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</si>
  <si>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</si>
  <si>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</si>
  <si>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</si>
  <si>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</si>
  <si>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</si>
  <si>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</si>
  <si>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</si>
  <si>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</si>
  <si>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</si>
  <si>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</si>
  <si>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</si>
  <si>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</si>
  <si>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</si>
  <si>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</si>
  <si>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</si>
  <si>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</si>
  <si>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</si>
  <si>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</si>
  <si>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</si>
  <si>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</si>
  <si>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</si>
  <si>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</si>
  <si>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</si>
  <si>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</si>
  <si>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</si>
  <si>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</si>
  <si>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</si>
  <si>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</si>
  <si>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</si>
  <si>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</si>
  <si>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</si>
  <si>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</si>
  <si>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</si>
  <si>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</si>
  <si>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</si>
  <si>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</si>
  <si>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</si>
  <si>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</si>
  <si>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</si>
  <si>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</si>
  <si>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</si>
  <si>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</si>
  <si>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</si>
  <si>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</si>
  <si>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</si>
  <si>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</si>
  <si>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</si>
  <si>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</si>
  <si>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</si>
  <si>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</si>
  <si>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</si>
  <si>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</si>
  <si>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</si>
  <si>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</si>
  <si>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</si>
  <si>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</si>
  <si>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</si>
  <si>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</si>
  <si>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</si>
  <si>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</si>
  <si>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</si>
  <si>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</si>
  <si>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</si>
  <si>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</si>
  <si>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</si>
  <si>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</si>
  <si>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</si>
  <si>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</si>
  <si>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</si>
  <si>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</si>
  <si>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</si>
  <si>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</si>
  <si>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</si>
  <si>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</si>
  <si>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</si>
  <si>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</si>
  <si>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</si>
  <si>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</si>
  <si>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</si>
  <si>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</si>
  <si>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</si>
  <si>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</si>
  <si>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</si>
  <si>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</si>
  <si>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</si>
  <si>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</si>
  <si>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</si>
  <si>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</si>
  <si>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</si>
  <si>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</si>
  <si>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</si>
  <si>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</si>
  <si>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</si>
  <si>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</si>
  <si>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</si>
  <si>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</si>
  <si>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</si>
  <si>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</si>
  <si>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</si>
  <si>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</si>
  <si>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</si>
  <si>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</si>
  <si>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</si>
  <si>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</si>
  <si>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</si>
  <si>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</si>
  <si>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</si>
  <si>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</si>
  <si>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</si>
  <si>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</si>
  <si>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</si>
  <si>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</si>
  <si>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</si>
  <si>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</si>
  <si>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</si>
  <si>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</si>
  <si>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</si>
  <si>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</si>
  <si>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</si>
  <si>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</si>
  <si>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</si>
  <si>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</si>
  <si>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</si>
  <si>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</si>
  <si>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</si>
  <si>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</si>
  <si>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</si>
  <si>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</si>
  <si>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</si>
  <si>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</si>
  <si>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</si>
  <si>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</si>
  <si>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</si>
  <si>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</si>
  <si>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</si>
  <si>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</si>
  <si>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</si>
  <si>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</si>
  <si>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</si>
  <si>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</si>
  <si>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</si>
  <si>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</si>
  <si>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</si>
  <si>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Maple Knoll Meadows</t>
  </si>
  <si>
    <t>15-0095</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</si>
</sst>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C8" sqref="C8:F8"/>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649</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0</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232</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0</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0</v>
      </c>
      <c r="G91" s="304"/>
      <c r="H91" s="164"/>
      <c r="I91" s="164"/>
    </row>
    <row r="92" spans="1:9">
      <c r="A92" s="246" t="s">
        <v>494</v>
      </c>
      <c r="F92" s="303">
        <v>0</v>
      </c>
      <c r="G92" s="304"/>
      <c r="H92" s="164"/>
      <c r="I92" s="164"/>
    </row>
    <row r="93" spans="1:9">
      <c r="A93" s="297" t="s">
        <v>495</v>
      </c>
      <c r="F93" s="511" t="e">
        <f>F92/F91</f>
        <v>#DIV/0!</v>
      </c>
      <c r="G93" s="304"/>
      <c r="H93" s="164"/>
      <c r="I93" s="164"/>
    </row>
    <row r="94" spans="1:9">
      <c r="A94" s="246" t="s">
        <v>92</v>
      </c>
      <c r="F94" s="304"/>
      <c r="G94" s="164"/>
      <c r="H94" s="164"/>
    </row>
    <row r="95" spans="1:9">
      <c r="A95" s="297"/>
      <c r="F95" s="494" t="s">
        <v>480</v>
      </c>
      <c r="G95" s="164"/>
    </row>
    <row r="96" spans="1:9">
      <c r="A96" s="297"/>
      <c r="F96" s="301">
        <v>0</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232</v>
      </c>
      <c r="E143" s="652"/>
      <c r="F143" s="652"/>
      <c r="G143" s="653"/>
      <c r="H143" s="498"/>
      <c r="I143" s="501"/>
    </row>
    <row r="144" spans="2:9" ht="12.75" customHeight="1" thickBot="1">
      <c r="B144" s="678" t="s">
        <v>641</v>
      </c>
      <c r="C144" s="679"/>
      <c r="D144" s="651" t="s">
        <v>232</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0</v>
      </c>
      <c r="G162" s="304"/>
      <c r="H162" s="164"/>
      <c r="I162" s="164"/>
    </row>
    <row r="163" spans="1:9">
      <c r="A163" s="246" t="s">
        <v>521</v>
      </c>
      <c r="F163" s="307">
        <v>0</v>
      </c>
      <c r="G163" s="304"/>
      <c r="H163" s="164"/>
      <c r="I163" s="164"/>
    </row>
    <row r="164" spans="1:9">
      <c r="A164" s="297" t="s">
        <v>522</v>
      </c>
      <c r="F164" s="308" t="e">
        <f>F163/F162</f>
        <v>#DIV/0!</v>
      </c>
      <c r="G164" s="304"/>
      <c r="H164" s="164"/>
      <c r="I164" s="164"/>
    </row>
    <row r="165" spans="1:9">
      <c r="E165" s="297"/>
      <c r="F165" s="299"/>
      <c r="G165" s="299"/>
      <c r="H165" s="297"/>
    </row>
    <row r="166" spans="1:9">
      <c r="C166" s="297"/>
      <c r="D166" s="494" t="s">
        <v>480</v>
      </c>
      <c r="G166" s="297"/>
    </row>
    <row r="167" spans="1:9">
      <c r="C167" s="300" t="s">
        <v>523</v>
      </c>
      <c r="D167" s="494">
        <v>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18" sqref="C18"/>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Maple Knoll Meadows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Maple Knoll Meadows</v>
      </c>
      <c r="D6" s="666"/>
      <c r="E6" s="666"/>
      <c r="F6" s="667"/>
    </row>
    <row r="7" spans="1:9" ht="13.5" thickBot="1">
      <c r="A7" s="246" t="s">
        <v>278</v>
      </c>
      <c r="C7" s="665" t="str">
        <f>'Scoring Workbook'!C7:F7</f>
        <v>Existing Unis - Suburban</v>
      </c>
      <c r="D7" s="666"/>
      <c r="E7" s="666"/>
      <c r="F7" s="667"/>
    </row>
    <row r="8" spans="1:9" ht="13.5" thickBot="1">
      <c r="A8" s="246" t="s">
        <v>40</v>
      </c>
      <c r="C8" s="645" t="str">
        <f>'Scoring Workbook'!C8:F8</f>
        <v>15-0095</v>
      </c>
      <c r="D8" s="646"/>
      <c r="E8" s="646"/>
      <c r="F8" s="647"/>
    </row>
    <row r="9" spans="1:9" ht="13.5" thickBot="1">
      <c r="A9" s="683" t="s">
        <v>28</v>
      </c>
      <c r="B9" s="684"/>
      <c r="C9" s="645" t="s">
        <v>503</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v>10</v>
      </c>
      <c r="F14" s="304">
        <v>10</v>
      </c>
      <c r="G14" s="164" t="s">
        <v>552</v>
      </c>
    </row>
    <row r="15" spans="1:9">
      <c r="A15" s="246" t="s">
        <v>483</v>
      </c>
      <c r="E15" s="312">
        <v>5</v>
      </c>
      <c r="F15" s="304">
        <v>5</v>
      </c>
      <c r="G15" s="164" t="s">
        <v>553</v>
      </c>
    </row>
    <row r="16" spans="1:9">
      <c r="A16" s="246" t="s">
        <v>485</v>
      </c>
      <c r="E16" s="312">
        <v>15</v>
      </c>
      <c r="F16" s="304">
        <v>15</v>
      </c>
      <c r="G16" s="164" t="s">
        <v>630</v>
      </c>
    </row>
    <row r="17" spans="1:9">
      <c r="A17" s="246" t="s">
        <v>605</v>
      </c>
      <c r="E17" s="312">
        <v>5</v>
      </c>
      <c r="F17" s="304">
        <v>5</v>
      </c>
      <c r="G17" s="164" t="s">
        <v>553</v>
      </c>
    </row>
    <row r="18" spans="1:9">
      <c r="A18" s="246" t="s">
        <v>487</v>
      </c>
      <c r="E18" s="312">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0</v>
      </c>
      <c r="F29" s="304">
        <v>5</v>
      </c>
      <c r="G29" s="164" t="s">
        <v>553</v>
      </c>
      <c r="H29" s="164" t="s">
        <v>633</v>
      </c>
    </row>
    <row r="30" spans="1:9">
      <c r="A30" s="246" t="s">
        <v>498</v>
      </c>
      <c r="E30" s="312">
        <v>0</v>
      </c>
      <c r="F30" s="304">
        <v>10</v>
      </c>
      <c r="G30" s="164" t="s">
        <v>554</v>
      </c>
      <c r="H30" s="164" t="s">
        <v>633</v>
      </c>
    </row>
    <row r="31" spans="1:9">
      <c r="A31" s="297" t="s">
        <v>36</v>
      </c>
      <c r="E31" s="311">
        <f>IF(SUM(E28:E30)&gt;20,20,(SUM(E28:E30)))</f>
        <v>5</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v>0</v>
      </c>
      <c r="F45" s="304">
        <v>10</v>
      </c>
      <c r="G45" s="505" t="s">
        <v>565</v>
      </c>
      <c r="H45" s="304" t="s">
        <v>562</v>
      </c>
    </row>
    <row r="46" spans="1:9">
      <c r="A46" s="246" t="s">
        <v>528</v>
      </c>
      <c r="E46" s="312">
        <v>0</v>
      </c>
      <c r="F46" s="304">
        <v>10</v>
      </c>
      <c r="G46" s="505" t="s">
        <v>554</v>
      </c>
      <c r="H46" s="304" t="s">
        <v>562</v>
      </c>
    </row>
    <row r="47" spans="1:9">
      <c r="A47" s="297" t="s">
        <v>36</v>
      </c>
      <c r="E47" s="311">
        <f>SUM(E44:E46)</f>
        <v>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v>0</v>
      </c>
      <c r="F54" s="304">
        <v>5</v>
      </c>
      <c r="G54" s="505" t="s">
        <v>553</v>
      </c>
      <c r="H54" s="304" t="s">
        <v>635</v>
      </c>
    </row>
    <row r="55" spans="1:9">
      <c r="A55" s="246" t="s">
        <v>636</v>
      </c>
      <c r="E55" s="312">
        <v>0</v>
      </c>
      <c r="F55" s="304">
        <v>5</v>
      </c>
      <c r="G55" s="505" t="s">
        <v>553</v>
      </c>
      <c r="H55" s="304" t="s">
        <v>637</v>
      </c>
    </row>
    <row r="56" spans="1:9">
      <c r="A56" s="246" t="s">
        <v>535</v>
      </c>
      <c r="E56" s="312">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v>10</v>
      </c>
      <c r="F64" s="507">
        <v>10</v>
      </c>
      <c r="G64" s="508" t="s">
        <v>554</v>
      </c>
      <c r="H64" s="11" t="s">
        <v>638</v>
      </c>
    </row>
    <row r="65" spans="1:9">
      <c r="A65" s="246" t="s">
        <v>569</v>
      </c>
      <c r="E65" s="312">
        <v>15</v>
      </c>
      <c r="F65" s="507">
        <v>15</v>
      </c>
      <c r="G65" s="508" t="s">
        <v>570</v>
      </c>
      <c r="H65" s="11" t="s">
        <v>638</v>
      </c>
    </row>
    <row r="66" spans="1:9">
      <c r="A66" s="246" t="s">
        <v>549</v>
      </c>
      <c r="E66" s="312">
        <v>10</v>
      </c>
      <c r="F66" s="507">
        <v>10</v>
      </c>
      <c r="G66" s="508" t="s">
        <v>639</v>
      </c>
      <c r="H66" s="11" t="s">
        <v>638</v>
      </c>
    </row>
    <row r="67" spans="1:9">
      <c r="A67" s="297" t="s">
        <v>36</v>
      </c>
      <c r="E67" s="311">
        <f>SUM(E64:E66)</f>
        <v>35</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5</v>
      </c>
    </row>
    <row r="76" spans="1:9">
      <c r="A76" s="246" t="s">
        <v>279</v>
      </c>
      <c r="E76" s="311">
        <f>E38</f>
        <v>20</v>
      </c>
    </row>
    <row r="77" spans="1:9">
      <c r="A77" s="246" t="s">
        <v>564</v>
      </c>
      <c r="E77" s="311">
        <f>E47</f>
        <v>0</v>
      </c>
    </row>
    <row r="78" spans="1:9">
      <c r="A78" s="246" t="s">
        <v>566</v>
      </c>
      <c r="E78" s="311">
        <f>E57</f>
        <v>0</v>
      </c>
    </row>
    <row r="79" spans="1:9">
      <c r="A79" s="246" t="s">
        <v>567</v>
      </c>
      <c r="E79" s="311">
        <f>E67</f>
        <v>35</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Davis, Darrell</cp:lastModifiedBy>
  <cp:lastPrinted>2015-02-06T17:36:13Z</cp:lastPrinted>
  <dcterms:created xsi:type="dcterms:W3CDTF">2011-08-11T14:44:43Z</dcterms:created>
  <dcterms:modified xsi:type="dcterms:W3CDTF">2015-06-09T14:09:37Z</dcterms:modified>
</cp:coreProperties>
</file>